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Work\DSA\APIRG\APIRG 2023\Progress meetings 2023\Meeting 22.06.2023\"/>
    </mc:Choice>
  </mc:AlternateContent>
  <xr:revisionPtr revIDLastSave="0" documentId="13_ncr:1_{7941DBFA-E776-415B-A033-E9F9B2820AFD}" xr6:coauthVersionLast="47" xr6:coauthVersionMax="47" xr10:uidLastSave="{00000000-0000-0000-0000-000000000000}"/>
  <bookViews>
    <workbookView xWindow="-110" yWindow="-110" windowWidth="19420" windowHeight="10420" activeTab="1" xr2:uid="{34914A24-CA22-42A8-9846-00FF5CF38FF3}"/>
  </bookViews>
  <sheets>
    <sheet name="Chart" sheetId="6" r:id="rId1"/>
    <sheet name="AIP data vs eANP requirement" sheetId="1" r:id="rId2"/>
  </sheets>
  <definedNames>
    <definedName name="_xlnm._FilterDatabase" localSheetId="1" hidden="1">'AIP data vs eANP requirement'!$A$4:$P$53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" i="1" l="1"/>
  <c r="L52" i="1"/>
  <c r="L51" i="1"/>
  <c r="L49" i="1"/>
  <c r="L46" i="1"/>
  <c r="L42" i="1"/>
  <c r="L37" i="1"/>
  <c r="L36" i="1"/>
  <c r="L35" i="1"/>
  <c r="L33" i="1"/>
  <c r="L32" i="1"/>
  <c r="L30" i="1"/>
  <c r="L26" i="1"/>
  <c r="L22" i="1"/>
  <c r="L19" i="1"/>
  <c r="L16" i="1"/>
  <c r="L15" i="1"/>
  <c r="L14" i="1"/>
  <c r="L13" i="1"/>
  <c r="L12" i="1"/>
  <c r="L10" i="1"/>
  <c r="L8" i="1"/>
  <c r="L7" i="1"/>
  <c r="L6" i="1"/>
  <c r="K52" i="1"/>
  <c r="J52" i="1"/>
  <c r="K51" i="1"/>
  <c r="J51" i="1"/>
  <c r="K49" i="1"/>
  <c r="J49" i="1"/>
  <c r="K46" i="1"/>
  <c r="J46" i="1"/>
  <c r="K42" i="1"/>
  <c r="J42" i="1"/>
  <c r="K37" i="1"/>
  <c r="J37" i="1"/>
  <c r="K36" i="1"/>
  <c r="J36" i="1"/>
  <c r="K35" i="1"/>
  <c r="J35" i="1"/>
  <c r="K33" i="1"/>
  <c r="J33" i="1"/>
  <c r="K32" i="1"/>
  <c r="J32" i="1"/>
  <c r="K30" i="1"/>
  <c r="J30" i="1"/>
  <c r="K26" i="1"/>
  <c r="J26" i="1"/>
  <c r="K22" i="1"/>
  <c r="J22" i="1"/>
  <c r="K19" i="1"/>
  <c r="J19" i="1"/>
  <c r="K16" i="1"/>
  <c r="J16" i="1"/>
  <c r="J15" i="1"/>
  <c r="K14" i="1"/>
  <c r="J14" i="1"/>
  <c r="K13" i="1"/>
  <c r="J13" i="1"/>
  <c r="K12" i="1"/>
  <c r="J12" i="1"/>
  <c r="K10" i="1"/>
  <c r="J10" i="1"/>
  <c r="K8" i="1"/>
  <c r="J8" i="1"/>
  <c r="K7" i="1"/>
  <c r="J7" i="1"/>
  <c r="K6" i="1"/>
  <c r="J6" i="1"/>
</calcChain>
</file>

<file path=xl/sharedStrings.xml><?xml version="1.0" encoding="utf-8"?>
<sst xmlns="http://schemas.openxmlformats.org/spreadsheetml/2006/main" count="70" uniqueCount="63">
  <si>
    <t>State</t>
  </si>
  <si>
    <t>VOR</t>
  </si>
  <si>
    <t>N° required</t>
  </si>
  <si>
    <t>VOR/DME</t>
  </si>
  <si>
    <t>N° installed</t>
  </si>
  <si>
    <t>N° Required</t>
  </si>
  <si>
    <t>N° Installed</t>
  </si>
  <si>
    <t>ILS</t>
  </si>
  <si>
    <t>ILS/DME</t>
  </si>
  <si>
    <t>GNSS reg?</t>
  </si>
  <si>
    <t>Angola</t>
  </si>
  <si>
    <t>Benin</t>
  </si>
  <si>
    <t>Botswana</t>
  </si>
  <si>
    <t>Burkina Faso</t>
  </si>
  <si>
    <t>Burundi</t>
  </si>
  <si>
    <t>Cameroon</t>
  </si>
  <si>
    <t>Cape Verde</t>
  </si>
  <si>
    <t>Congo</t>
  </si>
  <si>
    <t>Côte d'Ivoire</t>
  </si>
  <si>
    <t>Djibouti</t>
  </si>
  <si>
    <t>Equatorial Guinea</t>
  </si>
  <si>
    <t>Ethiopia</t>
  </si>
  <si>
    <t>Eritrea</t>
  </si>
  <si>
    <t>Gabon</t>
  </si>
  <si>
    <t>Gambia</t>
  </si>
  <si>
    <t>Ghana</t>
  </si>
  <si>
    <t>Kenya</t>
  </si>
  <si>
    <t>Lesotho</t>
  </si>
  <si>
    <t>Liberia</t>
  </si>
  <si>
    <t>Madagascar</t>
  </si>
  <si>
    <t>malawi</t>
  </si>
  <si>
    <t>Mali</t>
  </si>
  <si>
    <t>Mauritania</t>
  </si>
  <si>
    <t>Mauritius</t>
  </si>
  <si>
    <t>Mozambique</t>
  </si>
  <si>
    <t>Namibia</t>
  </si>
  <si>
    <t>Niger</t>
  </si>
  <si>
    <t>Nigeria</t>
  </si>
  <si>
    <t>Rwanda</t>
  </si>
  <si>
    <t>Sao Tome and Principe</t>
  </si>
  <si>
    <t>Senegal</t>
  </si>
  <si>
    <t>Seychelles</t>
  </si>
  <si>
    <t>Sierra Leone</t>
  </si>
  <si>
    <t>Somalia</t>
  </si>
  <si>
    <t>South Africa</t>
  </si>
  <si>
    <t>Swaziland</t>
  </si>
  <si>
    <t>Tanzania</t>
  </si>
  <si>
    <t>Togo</t>
  </si>
  <si>
    <t>Uganda</t>
  </si>
  <si>
    <t>Zambia</t>
  </si>
  <si>
    <t>Zimbabwe</t>
  </si>
  <si>
    <t>NDB</t>
  </si>
  <si>
    <t xml:space="preserve">N° Required </t>
  </si>
  <si>
    <t>Guinea</t>
  </si>
  <si>
    <t>Central African Republic</t>
  </si>
  <si>
    <t>Chad</t>
  </si>
  <si>
    <t>Comoros</t>
  </si>
  <si>
    <t>Democratic Republic of the Congo</t>
  </si>
  <si>
    <t>Guinea-Bissau</t>
  </si>
  <si>
    <t>Reunion</t>
  </si>
  <si>
    <t xml:space="preserve"> </t>
  </si>
  <si>
    <t>Eswatini</t>
  </si>
  <si>
    <t>Percentage implemetation wrt ANP vol II 2017 TABLE CNS II-AFI-1 – NAVIGATIONAL AIDS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</si>
</sst>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9" fontId="2" fillId="0" borderId="0" applyFont="0" applyFill="0" applyBorder="0" applyAlignment="0" applyProtection="0"/>
  </cellStyleXfs>
  <cellXfs count="7">
    <xf numFmtId="0" fontId="0" fillId="0" borderId="0" xfId="0"/>
    <xf numFmtId="49" fontId="0" fillId="0" borderId="0" xfId="0" applyNumberFormat="1" applyAlignment="1">
      <alignment vertical="top"/>
    </xf>
    <xf numFmtId="0" fontId="1" fillId="2" borderId="0" xfId="1"/>
    <xf numFmtId="0" fontId="1" fillId="2" borderId="0" xfId="1" applyAlignment="1">
      <alignment horizontal="center" vertical="center"/>
    </xf>
    <xf numFmtId="9" fontId="0" fillId="0" borderId="0" xfId="2" applyFont="1"/>
    <xf numFmtId="0" fontId="1" fillId="2" borderId="0" xfId="1" applyAlignment="1">
      <alignment horizontal="center"/>
    </xf>
    <xf numFmtId="0" fontId="1" fillId="2" borderId="0" xfId="1" applyAlignment="1">
      <alignment vertical="center"/>
    </xf>
  </cellXfs>
  <cellStyles count="3">
    <cellStyle name="Accent1" xfId="1" builtinId="29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Percentage</a:t>
            </a:r>
            <a:r>
              <a:rPr lang="en-US" baseline="0"/>
              <a:t> implementation NAVAIDS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'AIP data vs eANP requirement'!$K$4</c:f>
              <c:strCache>
                <c:ptCount val="1"/>
                <c:pt idx="0">
                  <c:v>VOR/DME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1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'AIP data vs eANP requirement'!$A$5:$A$52</c:f>
              <c:strCache>
                <c:ptCount val="23"/>
                <c:pt idx="0">
                  <c:v>Benin</c:v>
                </c:pt>
                <c:pt idx="1">
                  <c:v>Botswana</c:v>
                </c:pt>
                <c:pt idx="2">
                  <c:v>Burkina Faso</c:v>
                </c:pt>
                <c:pt idx="3">
                  <c:v>Cameroon</c:v>
                </c:pt>
                <c:pt idx="4">
                  <c:v>Central African Republic</c:v>
                </c:pt>
                <c:pt idx="5">
                  <c:v>Chad</c:v>
                </c:pt>
                <c:pt idx="6">
                  <c:v>Comoros</c:v>
                </c:pt>
                <c:pt idx="7">
                  <c:v>Congo</c:v>
                </c:pt>
                <c:pt idx="8">
                  <c:v>Côte d'Ivoire</c:v>
                </c:pt>
                <c:pt idx="9">
                  <c:v>Equatorial Guinea</c:v>
                </c:pt>
                <c:pt idx="10">
                  <c:v>Gabon</c:v>
                </c:pt>
                <c:pt idx="11">
                  <c:v>Guinea-Bissau</c:v>
                </c:pt>
                <c:pt idx="12">
                  <c:v>Madagascar</c:v>
                </c:pt>
                <c:pt idx="13">
                  <c:v>Mali</c:v>
                </c:pt>
                <c:pt idx="14">
                  <c:v>Mauritania</c:v>
                </c:pt>
                <c:pt idx="15">
                  <c:v>Mozambique</c:v>
                </c:pt>
                <c:pt idx="16">
                  <c:v>Namibia</c:v>
                </c:pt>
                <c:pt idx="17">
                  <c:v>Niger</c:v>
                </c:pt>
                <c:pt idx="18">
                  <c:v>Senegal</c:v>
                </c:pt>
                <c:pt idx="19">
                  <c:v>South Africa</c:v>
                </c:pt>
                <c:pt idx="20">
                  <c:v>Togo</c:v>
                </c:pt>
                <c:pt idx="21">
                  <c:v>Zambia</c:v>
                </c:pt>
                <c:pt idx="22">
                  <c:v>Zimbabwe</c:v>
                </c:pt>
              </c:strCache>
            </c:strRef>
          </c:cat>
          <c:val>
            <c:numRef>
              <c:f>'AIP data vs eANP requirement'!$K$5:$K$52</c:f>
              <c:numCache>
                <c:formatCode>0%</c:formatCode>
                <c:ptCount val="23"/>
                <c:pt idx="0">
                  <c:v>0.33333333333333331</c:v>
                </c:pt>
                <c:pt idx="1">
                  <c:v>1</c:v>
                </c:pt>
                <c:pt idx="2">
                  <c:v>0.33333333333333331</c:v>
                </c:pt>
                <c:pt idx="3">
                  <c:v>0.7142857142857143</c:v>
                </c:pt>
                <c:pt idx="4">
                  <c:v>0.33333333333333331</c:v>
                </c:pt>
                <c:pt idx="5">
                  <c:v>0.33333333333333331</c:v>
                </c:pt>
                <c:pt idx="6">
                  <c:v>0.25</c:v>
                </c:pt>
                <c:pt idx="7">
                  <c:v>0.5</c:v>
                </c:pt>
                <c:pt idx="8">
                  <c:v>2</c:v>
                </c:pt>
                <c:pt idx="9">
                  <c:v>1.5</c:v>
                </c:pt>
                <c:pt idx="10">
                  <c:v>0.66666666666666663</c:v>
                </c:pt>
                <c:pt idx="11">
                  <c:v>0.33333333333333331</c:v>
                </c:pt>
                <c:pt idx="12">
                  <c:v>0.30769230769230771</c:v>
                </c:pt>
                <c:pt idx="13">
                  <c:v>0.83333333333333337</c:v>
                </c:pt>
                <c:pt idx="14">
                  <c:v>0.33333333333333331</c:v>
                </c:pt>
                <c:pt idx="15">
                  <c:v>0.875</c:v>
                </c:pt>
                <c:pt idx="16">
                  <c:v>1</c:v>
                </c:pt>
                <c:pt idx="17">
                  <c:v>0.66666666666666663</c:v>
                </c:pt>
                <c:pt idx="18">
                  <c:v>0.25</c:v>
                </c:pt>
                <c:pt idx="19">
                  <c:v>1.0434782608695652</c:v>
                </c:pt>
                <c:pt idx="20">
                  <c:v>0.5</c:v>
                </c:pt>
                <c:pt idx="21">
                  <c:v>1</c:v>
                </c:pt>
                <c:pt idx="2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64-48BB-9689-985E615B8AA0}"/>
            </c:ext>
          </c:extLst>
        </c:ser>
        <c:ser>
          <c:idx val="1"/>
          <c:order val="1"/>
          <c:tx>
            <c:strRef>
              <c:f>'AIP data vs eANP requirement'!$L$4</c:f>
              <c:strCache>
                <c:ptCount val="1"/>
                <c:pt idx="0">
                  <c:v>ILS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1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'AIP data vs eANP requirement'!$A$5:$A$52</c:f>
              <c:strCache>
                <c:ptCount val="23"/>
                <c:pt idx="0">
                  <c:v>Benin</c:v>
                </c:pt>
                <c:pt idx="1">
                  <c:v>Botswana</c:v>
                </c:pt>
                <c:pt idx="2">
                  <c:v>Burkina Faso</c:v>
                </c:pt>
                <c:pt idx="3">
                  <c:v>Cameroon</c:v>
                </c:pt>
                <c:pt idx="4">
                  <c:v>Central African Republic</c:v>
                </c:pt>
                <c:pt idx="5">
                  <c:v>Chad</c:v>
                </c:pt>
                <c:pt idx="6">
                  <c:v>Comoros</c:v>
                </c:pt>
                <c:pt idx="7">
                  <c:v>Congo</c:v>
                </c:pt>
                <c:pt idx="8">
                  <c:v>Côte d'Ivoire</c:v>
                </c:pt>
                <c:pt idx="9">
                  <c:v>Equatorial Guinea</c:v>
                </c:pt>
                <c:pt idx="10">
                  <c:v>Gabon</c:v>
                </c:pt>
                <c:pt idx="11">
                  <c:v>Guinea-Bissau</c:v>
                </c:pt>
                <c:pt idx="12">
                  <c:v>Madagascar</c:v>
                </c:pt>
                <c:pt idx="13">
                  <c:v>Mali</c:v>
                </c:pt>
                <c:pt idx="14">
                  <c:v>Mauritania</c:v>
                </c:pt>
                <c:pt idx="15">
                  <c:v>Mozambique</c:v>
                </c:pt>
                <c:pt idx="16">
                  <c:v>Namibia</c:v>
                </c:pt>
                <c:pt idx="17">
                  <c:v>Niger</c:v>
                </c:pt>
                <c:pt idx="18">
                  <c:v>Senegal</c:v>
                </c:pt>
                <c:pt idx="19">
                  <c:v>South Africa</c:v>
                </c:pt>
                <c:pt idx="20">
                  <c:v>Togo</c:v>
                </c:pt>
                <c:pt idx="21">
                  <c:v>Zambia</c:v>
                </c:pt>
                <c:pt idx="22">
                  <c:v>Zimbabwe</c:v>
                </c:pt>
              </c:strCache>
            </c:strRef>
          </c:cat>
          <c:val>
            <c:numRef>
              <c:f>'AIP data vs eANP requirement'!$L$5:$L$52</c:f>
              <c:numCache>
                <c:formatCode>0%</c:formatCode>
                <c:ptCount val="2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1.3333333333333333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3</c:v>
                </c:pt>
                <c:pt idx="8">
                  <c:v>2</c:v>
                </c:pt>
                <c:pt idx="9">
                  <c:v>3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1.5</c:v>
                </c:pt>
                <c:pt idx="15">
                  <c:v>0.5</c:v>
                </c:pt>
                <c:pt idx="16">
                  <c:v>0.5</c:v>
                </c:pt>
                <c:pt idx="17">
                  <c:v>1</c:v>
                </c:pt>
                <c:pt idx="18">
                  <c:v>2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64-48BB-9689-985E615B8AA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80"/>
        <c:overlap val="-40"/>
        <c:axId val="688247312"/>
        <c:axId val="688244912"/>
      </c:barChart>
      <c:catAx>
        <c:axId val="688247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Statte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8244912"/>
        <c:crosses val="autoZero"/>
        <c:auto val="1"/>
        <c:lblAlgn val="ctr"/>
        <c:lblOffset val="100"/>
        <c:noMultiLvlLbl val="0"/>
      </c:catAx>
      <c:valAx>
        <c:axId val="688244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Percentage implemeNtation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82473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16</xdr:col>
      <xdr:colOff>152400</xdr:colOff>
      <xdr:row>56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834F0B6-A26C-4B31-B0B1-EFB118C9A3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1DB33-68E7-483D-BED4-B22B08E57C60}">
  <dimension ref="A1"/>
  <sheetViews>
    <sheetView zoomScale="50" zoomScaleNormal="50" workbookViewId="0">
      <selection activeCell="O1" sqref="O1"/>
    </sheetView>
  </sheetViews>
  <sheetFormatPr defaultRowHeight="14.5" x14ac:dyDescent="0.35"/>
  <cols>
    <col min="1" max="1" width="29.36328125" bestFit="1" customWidth="1"/>
    <col min="2" max="2" width="15.6328125" bestFit="1" customWidth="1"/>
    <col min="3" max="3" width="11.81640625" bestFit="1" customWidth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74792-4EC5-4615-AB9F-7551B22FCA67}">
  <sheetPr filterMode="1"/>
  <dimension ref="A3:P54"/>
  <sheetViews>
    <sheetView tabSelected="1" topLeftCell="C1" workbookViewId="0">
      <pane ySplit="4" topLeftCell="A19" activePane="bottomLeft" state="frozen"/>
      <selection pane="bottomLeft" activeCell="P37" sqref="P37"/>
    </sheetView>
  </sheetViews>
  <sheetFormatPr defaultRowHeight="14.5" x14ac:dyDescent="0.35"/>
  <cols>
    <col min="1" max="1" width="22.7265625" bestFit="1" customWidth="1"/>
    <col min="2" max="2" width="11.26953125" bestFit="1" customWidth="1"/>
    <col min="3" max="3" width="11.26953125" customWidth="1"/>
    <col min="4" max="4" width="11.7265625" bestFit="1" customWidth="1"/>
    <col min="5" max="5" width="11.26953125" bestFit="1" customWidth="1"/>
    <col min="6" max="6" width="12.1796875" bestFit="1" customWidth="1"/>
    <col min="7" max="7" width="11.26953125" bestFit="1" customWidth="1"/>
    <col min="8" max="8" width="11.7265625" bestFit="1" customWidth="1"/>
    <col min="9" max="9" width="11.26953125" bestFit="1" customWidth="1"/>
    <col min="10" max="12" width="11.26953125" customWidth="1"/>
    <col min="13" max="13" width="10" bestFit="1" customWidth="1"/>
    <col min="16" max="16" width="12.6328125" customWidth="1"/>
  </cols>
  <sheetData>
    <row r="3" spans="1:16" x14ac:dyDescent="0.35">
      <c r="A3" s="3" t="s">
        <v>0</v>
      </c>
      <c r="B3" s="5" t="s">
        <v>1</v>
      </c>
      <c r="C3" s="5"/>
      <c r="D3" s="5" t="s">
        <v>3</v>
      </c>
      <c r="E3" s="5"/>
      <c r="F3" s="5" t="s">
        <v>51</v>
      </c>
      <c r="G3" s="5"/>
      <c r="H3" s="5" t="s">
        <v>8</v>
      </c>
      <c r="I3" s="5"/>
      <c r="J3" s="5" t="s">
        <v>62</v>
      </c>
      <c r="K3" s="5"/>
      <c r="L3" s="5"/>
      <c r="M3" s="5"/>
      <c r="N3" s="5"/>
      <c r="O3" s="5"/>
      <c r="P3" s="5"/>
    </row>
    <row r="4" spans="1:16" x14ac:dyDescent="0.35">
      <c r="A4" s="3" t="s">
        <v>0</v>
      </c>
      <c r="B4" s="2" t="s">
        <v>2</v>
      </c>
      <c r="C4" s="2" t="s">
        <v>4</v>
      </c>
      <c r="D4" s="2" t="s">
        <v>5</v>
      </c>
      <c r="E4" s="2" t="s">
        <v>6</v>
      </c>
      <c r="F4" s="2" t="s">
        <v>52</v>
      </c>
      <c r="G4" s="2" t="s">
        <v>6</v>
      </c>
      <c r="H4" s="2" t="s">
        <v>5</v>
      </c>
      <c r="I4" s="2" t="s">
        <v>6</v>
      </c>
      <c r="J4" s="2" t="s">
        <v>1</v>
      </c>
      <c r="K4" s="2" t="s">
        <v>3</v>
      </c>
      <c r="L4" s="2" t="s">
        <v>7</v>
      </c>
      <c r="M4" s="2" t="s">
        <v>9</v>
      </c>
      <c r="N4" s="6"/>
      <c r="O4" s="6"/>
      <c r="P4" s="6"/>
    </row>
    <row r="5" spans="1:16" hidden="1" x14ac:dyDescent="0.35">
      <c r="A5" t="s">
        <v>10</v>
      </c>
    </row>
    <row r="6" spans="1:16" x14ac:dyDescent="0.35">
      <c r="A6" t="s">
        <v>11</v>
      </c>
      <c r="B6">
        <v>1</v>
      </c>
      <c r="C6">
        <v>1</v>
      </c>
      <c r="D6">
        <v>3</v>
      </c>
      <c r="E6">
        <v>1</v>
      </c>
      <c r="F6">
        <v>0</v>
      </c>
      <c r="H6">
        <v>1</v>
      </c>
      <c r="I6">
        <v>1</v>
      </c>
      <c r="J6" s="4">
        <f>IF(B6=0, " ", C6/B6)</f>
        <v>1</v>
      </c>
      <c r="K6" s="4">
        <f>IF(D6=0, " ", E6/D6)</f>
        <v>0.33333333333333331</v>
      </c>
      <c r="L6" s="4">
        <f>IF(H6=0, " ", I6/H6)</f>
        <v>1</v>
      </c>
    </row>
    <row r="7" spans="1:16" x14ac:dyDescent="0.35">
      <c r="A7" t="s">
        <v>12</v>
      </c>
      <c r="B7">
        <v>2</v>
      </c>
      <c r="C7">
        <v>2</v>
      </c>
      <c r="D7">
        <v>5</v>
      </c>
      <c r="E7">
        <v>5</v>
      </c>
      <c r="F7">
        <v>1</v>
      </c>
      <c r="G7">
        <v>0</v>
      </c>
      <c r="H7">
        <v>1</v>
      </c>
      <c r="I7">
        <v>1</v>
      </c>
      <c r="J7" s="4">
        <f t="shared" ref="J7:J8" si="0">IF(B7=0, " ", C7/B7)</f>
        <v>1</v>
      </c>
      <c r="K7" s="4">
        <f t="shared" ref="K7:K8" si="1">IF(D7=0, " ", E7/D7)</f>
        <v>1</v>
      </c>
      <c r="L7" s="4">
        <f t="shared" ref="L7:L8" si="2">IF(H7=0, " ", I7/H7)</f>
        <v>1</v>
      </c>
    </row>
    <row r="8" spans="1:16" x14ac:dyDescent="0.35">
      <c r="A8" t="s">
        <v>13</v>
      </c>
      <c r="B8">
        <v>0</v>
      </c>
      <c r="C8">
        <v>0</v>
      </c>
      <c r="D8">
        <v>6</v>
      </c>
      <c r="E8">
        <v>2</v>
      </c>
      <c r="F8">
        <v>0</v>
      </c>
      <c r="G8">
        <v>0</v>
      </c>
      <c r="H8">
        <v>2</v>
      </c>
      <c r="I8">
        <v>2</v>
      </c>
      <c r="J8" s="4" t="str">
        <f t="shared" si="0"/>
        <v xml:space="preserve"> </v>
      </c>
      <c r="K8" s="4">
        <f t="shared" si="1"/>
        <v>0.33333333333333331</v>
      </c>
      <c r="L8" s="4">
        <f t="shared" si="2"/>
        <v>1</v>
      </c>
    </row>
    <row r="9" spans="1:16" hidden="1" x14ac:dyDescent="0.35">
      <c r="A9" t="s">
        <v>14</v>
      </c>
    </row>
    <row r="10" spans="1:16" x14ac:dyDescent="0.35">
      <c r="A10" t="s">
        <v>15</v>
      </c>
      <c r="B10">
        <v>7</v>
      </c>
      <c r="C10">
        <v>1</v>
      </c>
      <c r="D10">
        <v>7</v>
      </c>
      <c r="E10">
        <v>5</v>
      </c>
      <c r="F10">
        <v>4</v>
      </c>
      <c r="G10">
        <v>3</v>
      </c>
      <c r="H10">
        <v>3</v>
      </c>
      <c r="I10">
        <v>4</v>
      </c>
      <c r="J10" s="4">
        <f>IF(B10=0, " ", C10/B10)</f>
        <v>0.14285714285714285</v>
      </c>
      <c r="K10" s="4">
        <f>IF(D10=0, " ", E10/D10)</f>
        <v>0.7142857142857143</v>
      </c>
      <c r="L10" s="4">
        <f>IF(H10=0, " ", I10/H10)</f>
        <v>1.3333333333333333</v>
      </c>
    </row>
    <row r="11" spans="1:16" hidden="1" x14ac:dyDescent="0.35">
      <c r="A11" t="s">
        <v>16</v>
      </c>
    </row>
    <row r="12" spans="1:16" x14ac:dyDescent="0.35">
      <c r="A12" s="1" t="s">
        <v>54</v>
      </c>
      <c r="B12">
        <v>0</v>
      </c>
      <c r="C12">
        <v>1</v>
      </c>
      <c r="D12">
        <v>3</v>
      </c>
      <c r="E12">
        <v>1</v>
      </c>
      <c r="F12">
        <v>1</v>
      </c>
      <c r="G12">
        <v>1</v>
      </c>
      <c r="H12">
        <v>1</v>
      </c>
      <c r="I12">
        <v>1</v>
      </c>
      <c r="J12" s="4" t="str">
        <f t="shared" ref="J12:J16" si="3">IF(B12=0, " ", C12/B12)</f>
        <v xml:space="preserve"> </v>
      </c>
      <c r="K12" s="4">
        <f t="shared" ref="K12:K16" si="4">IF(D12=0, " ", E12/D12)</f>
        <v>0.33333333333333331</v>
      </c>
      <c r="L12" s="4">
        <f t="shared" ref="L12:L16" si="5">IF(H12=0, " ", I12/H12)</f>
        <v>1</v>
      </c>
    </row>
    <row r="13" spans="1:16" x14ac:dyDescent="0.35">
      <c r="A13" t="s">
        <v>55</v>
      </c>
      <c r="B13">
        <v>2</v>
      </c>
      <c r="C13">
        <v>1</v>
      </c>
      <c r="D13">
        <v>3</v>
      </c>
      <c r="E13">
        <v>1</v>
      </c>
      <c r="F13">
        <v>1</v>
      </c>
      <c r="G13">
        <v>1</v>
      </c>
      <c r="H13">
        <v>1</v>
      </c>
      <c r="I13">
        <v>1</v>
      </c>
      <c r="J13" s="4">
        <f t="shared" si="3"/>
        <v>0.5</v>
      </c>
      <c r="K13" s="4">
        <f t="shared" si="4"/>
        <v>0.33333333333333331</v>
      </c>
      <c r="L13" s="4">
        <f t="shared" si="5"/>
        <v>1</v>
      </c>
    </row>
    <row r="14" spans="1:16" x14ac:dyDescent="0.35">
      <c r="A14" t="s">
        <v>56</v>
      </c>
      <c r="B14">
        <v>0</v>
      </c>
      <c r="C14">
        <v>0</v>
      </c>
      <c r="D14">
        <v>4</v>
      </c>
      <c r="E14">
        <v>1</v>
      </c>
      <c r="F14">
        <v>0</v>
      </c>
      <c r="G14">
        <v>0</v>
      </c>
      <c r="H14">
        <v>1</v>
      </c>
      <c r="I14">
        <v>1</v>
      </c>
      <c r="J14" s="4" t="str">
        <f t="shared" si="3"/>
        <v xml:space="preserve"> </v>
      </c>
      <c r="K14" s="4">
        <f t="shared" si="4"/>
        <v>0.25</v>
      </c>
      <c r="L14" s="4">
        <f t="shared" si="5"/>
        <v>1</v>
      </c>
    </row>
    <row r="15" spans="1:16" x14ac:dyDescent="0.35">
      <c r="A15" t="s">
        <v>17</v>
      </c>
      <c r="B15">
        <v>1</v>
      </c>
      <c r="C15">
        <v>0</v>
      </c>
      <c r="D15">
        <v>6</v>
      </c>
      <c r="E15">
        <v>3</v>
      </c>
      <c r="F15">
        <v>1</v>
      </c>
      <c r="G15">
        <v>1</v>
      </c>
      <c r="H15">
        <v>1</v>
      </c>
      <c r="I15">
        <v>3</v>
      </c>
      <c r="J15" s="4">
        <f t="shared" si="3"/>
        <v>0</v>
      </c>
      <c r="K15" s="4">
        <f>IF(D15=0, " ", E15/D15)</f>
        <v>0.5</v>
      </c>
      <c r="L15" s="4">
        <f t="shared" si="5"/>
        <v>3</v>
      </c>
    </row>
    <row r="16" spans="1:16" x14ac:dyDescent="0.35">
      <c r="A16" t="s">
        <v>18</v>
      </c>
      <c r="B16">
        <v>3</v>
      </c>
      <c r="C16">
        <v>0</v>
      </c>
      <c r="D16">
        <v>3</v>
      </c>
      <c r="E16">
        <v>6</v>
      </c>
      <c r="G16">
        <v>1</v>
      </c>
      <c r="H16">
        <v>1</v>
      </c>
      <c r="I16">
        <v>2</v>
      </c>
      <c r="J16" s="4">
        <f t="shared" si="3"/>
        <v>0</v>
      </c>
      <c r="K16" s="4">
        <f t="shared" si="4"/>
        <v>2</v>
      </c>
      <c r="L16" s="4">
        <f t="shared" si="5"/>
        <v>2</v>
      </c>
    </row>
    <row r="17" spans="1:12" hidden="1" x14ac:dyDescent="0.35">
      <c r="A17" t="s">
        <v>57</v>
      </c>
    </row>
    <row r="18" spans="1:12" hidden="1" x14ac:dyDescent="0.35">
      <c r="A18" t="s">
        <v>19</v>
      </c>
    </row>
    <row r="19" spans="1:12" x14ac:dyDescent="0.35">
      <c r="A19" t="s">
        <v>20</v>
      </c>
      <c r="B19">
        <v>1</v>
      </c>
      <c r="C19">
        <v>0</v>
      </c>
      <c r="D19">
        <v>2</v>
      </c>
      <c r="E19">
        <v>3</v>
      </c>
      <c r="F19">
        <v>2</v>
      </c>
      <c r="G19">
        <v>2</v>
      </c>
      <c r="H19">
        <v>1</v>
      </c>
      <c r="I19">
        <v>3</v>
      </c>
      <c r="J19" s="4">
        <f>IF(B19=0, " ", C19/B19)</f>
        <v>0</v>
      </c>
      <c r="K19" s="4">
        <f>IF(D19=0, " ", E19/D19)</f>
        <v>1.5</v>
      </c>
      <c r="L19" s="4">
        <f>IF(H19=0, " ", I19/H19)</f>
        <v>3</v>
      </c>
    </row>
    <row r="20" spans="1:12" hidden="1" x14ac:dyDescent="0.35">
      <c r="A20" t="s">
        <v>22</v>
      </c>
    </row>
    <row r="21" spans="1:12" hidden="1" x14ac:dyDescent="0.35">
      <c r="A21" t="s">
        <v>21</v>
      </c>
    </row>
    <row r="22" spans="1:12" x14ac:dyDescent="0.35">
      <c r="A22" t="s">
        <v>23</v>
      </c>
      <c r="B22">
        <v>3</v>
      </c>
      <c r="C22" t="s">
        <v>60</v>
      </c>
      <c r="D22">
        <v>6</v>
      </c>
      <c r="E22">
        <v>4</v>
      </c>
      <c r="F22">
        <v>0</v>
      </c>
      <c r="G22">
        <v>10</v>
      </c>
      <c r="H22">
        <v>3</v>
      </c>
      <c r="I22">
        <v>3</v>
      </c>
      <c r="J22" s="4" t="e">
        <f>IF(B22=0, " ", C22/B22)</f>
        <v>#VALUE!</v>
      </c>
      <c r="K22" s="4">
        <f>IF(D22=0, " ", E22/D22)</f>
        <v>0.66666666666666663</v>
      </c>
      <c r="L22" s="4">
        <f>IF(H22=0, " ", I22/H22)</f>
        <v>1</v>
      </c>
    </row>
    <row r="23" spans="1:12" hidden="1" x14ac:dyDescent="0.35">
      <c r="A23" t="s">
        <v>24</v>
      </c>
      <c r="D23" t="s">
        <v>60</v>
      </c>
    </row>
    <row r="24" spans="1:12" hidden="1" x14ac:dyDescent="0.35">
      <c r="A24" t="s">
        <v>25</v>
      </c>
    </row>
    <row r="25" spans="1:12" hidden="1" x14ac:dyDescent="0.35">
      <c r="A25" t="s">
        <v>53</v>
      </c>
    </row>
    <row r="26" spans="1:12" x14ac:dyDescent="0.35">
      <c r="A26" s="1" t="s">
        <v>58</v>
      </c>
      <c r="D26">
        <v>3</v>
      </c>
      <c r="E26">
        <v>1</v>
      </c>
      <c r="H26">
        <v>1</v>
      </c>
      <c r="I26">
        <v>1</v>
      </c>
      <c r="J26" s="4" t="str">
        <f>IF(B26=0, " ", C26/B26)</f>
        <v xml:space="preserve"> </v>
      </c>
      <c r="K26" s="4">
        <f>IF(D26=0, " ", E26/D26)</f>
        <v>0.33333333333333331</v>
      </c>
      <c r="L26" s="4">
        <f>IF(H26=0, " ", I26/H26)</f>
        <v>1</v>
      </c>
    </row>
    <row r="27" spans="1:12" hidden="1" x14ac:dyDescent="0.35">
      <c r="A27" t="s">
        <v>26</v>
      </c>
    </row>
    <row r="28" spans="1:12" hidden="1" x14ac:dyDescent="0.35">
      <c r="A28" t="s">
        <v>27</v>
      </c>
      <c r="D28">
        <v>1</v>
      </c>
      <c r="E28">
        <v>1</v>
      </c>
      <c r="F28">
        <v>1</v>
      </c>
      <c r="G28">
        <v>0</v>
      </c>
    </row>
    <row r="29" spans="1:12" hidden="1" x14ac:dyDescent="0.35">
      <c r="A29" t="s">
        <v>28</v>
      </c>
    </row>
    <row r="30" spans="1:12" x14ac:dyDescent="0.35">
      <c r="A30" t="s">
        <v>29</v>
      </c>
      <c r="B30">
        <v>5</v>
      </c>
      <c r="C30">
        <v>1</v>
      </c>
      <c r="D30">
        <v>13</v>
      </c>
      <c r="E30">
        <v>4</v>
      </c>
      <c r="F30">
        <v>2</v>
      </c>
      <c r="G30">
        <v>17</v>
      </c>
      <c r="H30">
        <v>3</v>
      </c>
      <c r="I30">
        <v>3</v>
      </c>
      <c r="J30" s="4">
        <f>IF(B30=0, " ", C30/B30)</f>
        <v>0.2</v>
      </c>
      <c r="K30" s="4">
        <f>IF(D30=0, " ", E30/D30)</f>
        <v>0.30769230769230771</v>
      </c>
      <c r="L30" s="4">
        <f>IF(H30=0, " ", I30/H30)</f>
        <v>1</v>
      </c>
    </row>
    <row r="31" spans="1:12" hidden="1" x14ac:dyDescent="0.35">
      <c r="A31" t="s">
        <v>30</v>
      </c>
    </row>
    <row r="32" spans="1:12" x14ac:dyDescent="0.35">
      <c r="A32" t="s">
        <v>31</v>
      </c>
      <c r="B32">
        <v>6</v>
      </c>
      <c r="C32">
        <v>0</v>
      </c>
      <c r="D32">
        <v>6</v>
      </c>
      <c r="E32">
        <v>5</v>
      </c>
      <c r="F32">
        <v>3</v>
      </c>
      <c r="H32">
        <v>1</v>
      </c>
      <c r="I32">
        <v>1</v>
      </c>
      <c r="J32" s="4">
        <f t="shared" ref="J32:J33" si="6">IF(B32=0, " ", C32/B32)</f>
        <v>0</v>
      </c>
      <c r="K32" s="4">
        <f t="shared" ref="K32:K33" si="7">IF(D32=0, " ", E32/D32)</f>
        <v>0.83333333333333337</v>
      </c>
      <c r="L32" s="4">
        <f t="shared" ref="L32:L33" si="8">IF(H32=0, " ", I32/H32)</f>
        <v>1</v>
      </c>
    </row>
    <row r="33" spans="1:12" x14ac:dyDescent="0.35">
      <c r="A33" t="s">
        <v>32</v>
      </c>
      <c r="B33">
        <v>5</v>
      </c>
      <c r="D33">
        <v>6</v>
      </c>
      <c r="E33">
        <v>2</v>
      </c>
      <c r="F33">
        <v>2</v>
      </c>
      <c r="H33">
        <v>2</v>
      </c>
      <c r="I33">
        <v>3</v>
      </c>
      <c r="J33" s="4">
        <f t="shared" si="6"/>
        <v>0</v>
      </c>
      <c r="K33" s="4">
        <f t="shared" si="7"/>
        <v>0.33333333333333331</v>
      </c>
      <c r="L33" s="4">
        <f t="shared" si="8"/>
        <v>1.5</v>
      </c>
    </row>
    <row r="34" spans="1:12" hidden="1" x14ac:dyDescent="0.35">
      <c r="A34" t="s">
        <v>33</v>
      </c>
    </row>
    <row r="35" spans="1:12" x14ac:dyDescent="0.35">
      <c r="A35" t="s">
        <v>34</v>
      </c>
      <c r="B35">
        <v>2</v>
      </c>
      <c r="C35">
        <v>2</v>
      </c>
      <c r="D35">
        <v>8</v>
      </c>
      <c r="E35">
        <v>7</v>
      </c>
      <c r="F35">
        <v>2</v>
      </c>
      <c r="H35">
        <v>2</v>
      </c>
      <c r="I35">
        <v>1</v>
      </c>
      <c r="J35" s="4">
        <f t="shared" ref="J35:J37" si="9">IF(B35=0, " ", C35/B35)</f>
        <v>1</v>
      </c>
      <c r="K35" s="4">
        <f t="shared" ref="K35:K37" si="10">IF(D35=0, " ", E35/D35)</f>
        <v>0.875</v>
      </c>
      <c r="L35" s="4">
        <f t="shared" ref="L35:L37" si="11">IF(H35=0, " ", I35/H35)</f>
        <v>0.5</v>
      </c>
    </row>
    <row r="36" spans="1:12" x14ac:dyDescent="0.35">
      <c r="A36" t="s">
        <v>35</v>
      </c>
      <c r="B36">
        <v>0</v>
      </c>
      <c r="C36">
        <v>0</v>
      </c>
      <c r="D36">
        <v>7</v>
      </c>
      <c r="E36">
        <v>7</v>
      </c>
      <c r="F36">
        <v>6</v>
      </c>
      <c r="G36">
        <v>0</v>
      </c>
      <c r="H36">
        <v>2</v>
      </c>
      <c r="I36">
        <v>1</v>
      </c>
      <c r="J36" s="4" t="str">
        <f t="shared" si="9"/>
        <v xml:space="preserve"> </v>
      </c>
      <c r="K36" s="4">
        <f t="shared" si="10"/>
        <v>1</v>
      </c>
      <c r="L36" s="4">
        <f t="shared" si="11"/>
        <v>0.5</v>
      </c>
    </row>
    <row r="37" spans="1:12" x14ac:dyDescent="0.35">
      <c r="A37" t="s">
        <v>36</v>
      </c>
      <c r="B37">
        <v>5</v>
      </c>
      <c r="C37">
        <v>2</v>
      </c>
      <c r="D37">
        <v>3</v>
      </c>
      <c r="E37">
        <v>2</v>
      </c>
      <c r="F37">
        <v>0</v>
      </c>
      <c r="G37">
        <v>3</v>
      </c>
      <c r="H37">
        <v>1</v>
      </c>
      <c r="I37">
        <v>1</v>
      </c>
      <c r="J37" s="4">
        <f t="shared" si="9"/>
        <v>0.4</v>
      </c>
      <c r="K37" s="4">
        <f t="shared" si="10"/>
        <v>0.66666666666666663</v>
      </c>
      <c r="L37" s="4">
        <f t="shared" si="11"/>
        <v>1</v>
      </c>
    </row>
    <row r="38" spans="1:12" hidden="1" x14ac:dyDescent="0.35">
      <c r="A38" t="s">
        <v>37</v>
      </c>
    </row>
    <row r="39" spans="1:12" hidden="1" x14ac:dyDescent="0.35">
      <c r="A39" s="1" t="s">
        <v>59</v>
      </c>
    </row>
    <row r="40" spans="1:12" hidden="1" x14ac:dyDescent="0.35">
      <c r="A40" t="s">
        <v>38</v>
      </c>
    </row>
    <row r="41" spans="1:12" hidden="1" x14ac:dyDescent="0.35">
      <c r="A41" t="s">
        <v>39</v>
      </c>
    </row>
    <row r="42" spans="1:12" x14ac:dyDescent="0.35">
      <c r="A42" t="s">
        <v>40</v>
      </c>
      <c r="B42">
        <v>1</v>
      </c>
      <c r="C42">
        <v>1</v>
      </c>
      <c r="D42">
        <v>4</v>
      </c>
      <c r="E42">
        <v>1</v>
      </c>
      <c r="G42">
        <v>2</v>
      </c>
      <c r="H42">
        <v>1</v>
      </c>
      <c r="I42">
        <v>2</v>
      </c>
      <c r="J42" s="4">
        <f>IF(B42=0, " ", C42/B42)</f>
        <v>1</v>
      </c>
      <c r="K42" s="4">
        <f>IF(D42=0, " ", E42/D42)</f>
        <v>0.25</v>
      </c>
      <c r="L42" s="4">
        <f>IF(H42=0, " ", I42/H42)</f>
        <v>2</v>
      </c>
    </row>
    <row r="43" spans="1:12" hidden="1" x14ac:dyDescent="0.35">
      <c r="A43" t="s">
        <v>41</v>
      </c>
    </row>
    <row r="44" spans="1:12" hidden="1" x14ac:dyDescent="0.35">
      <c r="A44" t="s">
        <v>42</v>
      </c>
    </row>
    <row r="45" spans="1:12" hidden="1" x14ac:dyDescent="0.35">
      <c r="A45" t="s">
        <v>43</v>
      </c>
    </row>
    <row r="46" spans="1:12" x14ac:dyDescent="0.35">
      <c r="A46" t="s">
        <v>44</v>
      </c>
      <c r="B46">
        <v>2</v>
      </c>
      <c r="C46">
        <v>0</v>
      </c>
      <c r="D46">
        <v>23</v>
      </c>
      <c r="E46">
        <v>24</v>
      </c>
      <c r="H46">
        <v>9</v>
      </c>
      <c r="I46">
        <v>9</v>
      </c>
      <c r="J46" s="4">
        <f>IF(B46=0, " ", C46/B46)</f>
        <v>0</v>
      </c>
      <c r="K46" s="4">
        <f>IF(D46=0, " ", E46/D46)</f>
        <v>1.0434782608695652</v>
      </c>
      <c r="L46" s="4">
        <f>IF(H46=0, " ", I46/H46)</f>
        <v>1</v>
      </c>
    </row>
    <row r="47" spans="1:12" hidden="1" x14ac:dyDescent="0.35">
      <c r="A47" t="s">
        <v>45</v>
      </c>
    </row>
    <row r="48" spans="1:12" hidden="1" x14ac:dyDescent="0.35">
      <c r="A48" t="s">
        <v>46</v>
      </c>
    </row>
    <row r="49" spans="1:12" x14ac:dyDescent="0.35">
      <c r="A49" t="s">
        <v>47</v>
      </c>
      <c r="D49">
        <v>4</v>
      </c>
      <c r="E49">
        <v>2</v>
      </c>
      <c r="F49">
        <v>2</v>
      </c>
      <c r="G49">
        <v>1</v>
      </c>
      <c r="H49">
        <v>2</v>
      </c>
      <c r="I49">
        <v>2</v>
      </c>
      <c r="J49" s="4" t="str">
        <f>IF(B49=0, " ", C49/B49)</f>
        <v xml:space="preserve"> </v>
      </c>
      <c r="K49" s="4">
        <f>IF(D49=0, " ", E49/D49)</f>
        <v>0.5</v>
      </c>
      <c r="L49" s="4">
        <f>IF(H49=0, " ", I49/H49)</f>
        <v>1</v>
      </c>
    </row>
    <row r="50" spans="1:12" hidden="1" x14ac:dyDescent="0.35">
      <c r="A50" t="s">
        <v>48</v>
      </c>
    </row>
    <row r="51" spans="1:12" x14ac:dyDescent="0.35">
      <c r="A51" t="s">
        <v>49</v>
      </c>
      <c r="B51">
        <v>2</v>
      </c>
      <c r="C51">
        <v>2</v>
      </c>
      <c r="D51">
        <v>12</v>
      </c>
      <c r="E51">
        <v>12</v>
      </c>
      <c r="F51">
        <v>2</v>
      </c>
      <c r="H51">
        <v>1</v>
      </c>
      <c r="I51">
        <v>1</v>
      </c>
      <c r="J51" s="4">
        <f t="shared" ref="J51:J52" si="12">IF(B51=0, " ", C51/B51)</f>
        <v>1</v>
      </c>
      <c r="K51" s="4">
        <f t="shared" ref="K51:K52" si="13">IF(D51=0, " ", E51/D51)</f>
        <v>1</v>
      </c>
      <c r="L51" s="4">
        <f t="shared" ref="L51:L52" si="14">IF(H51=0, " ", I51/H51)</f>
        <v>1</v>
      </c>
    </row>
    <row r="52" spans="1:12" x14ac:dyDescent="0.35">
      <c r="A52" t="s">
        <v>50</v>
      </c>
      <c r="B52">
        <v>3</v>
      </c>
      <c r="C52">
        <v>3</v>
      </c>
      <c r="D52">
        <v>7</v>
      </c>
      <c r="E52">
        <v>7</v>
      </c>
      <c r="H52">
        <v>3</v>
      </c>
      <c r="I52">
        <v>3</v>
      </c>
      <c r="J52" s="4">
        <f t="shared" si="12"/>
        <v>1</v>
      </c>
      <c r="K52" s="4">
        <f t="shared" si="13"/>
        <v>1</v>
      </c>
      <c r="L52" s="4">
        <f t="shared" si="14"/>
        <v>1</v>
      </c>
    </row>
    <row r="53" spans="1:12" hidden="1" x14ac:dyDescent="0.35">
      <c r="A53" t="s">
        <v>61</v>
      </c>
      <c r="E53">
        <v>1</v>
      </c>
    </row>
    <row r="54" spans="1:12" x14ac:dyDescent="0.35">
      <c r="K54" s="4">
        <v>0.73</v>
      </c>
      <c r="L54" s="4">
        <v>1.25</v>
      </c>
    </row>
  </sheetData>
  <autoFilter ref="A4:P53" xr:uid="{BD974792-4EC5-4615-AB9F-7551B22FCA67}">
    <filterColumn colId="0">
      <filters>
        <filter val="Benin"/>
        <filter val="Botswana"/>
        <filter val="Burkina Faso"/>
        <filter val="Cameroon"/>
        <filter val="Central African Republic"/>
        <filter val="Chad"/>
        <filter val="Comoros"/>
        <filter val="Congo"/>
        <filter val="Côte d'Ivoire"/>
        <filter val="Equatorial Guinea"/>
        <filter val="Gabon"/>
        <filter val="Guinea-Bissau"/>
        <filter val="Madagascar"/>
        <filter val="Mali"/>
        <filter val="Mauritania"/>
        <filter val="Mozambique"/>
        <filter val="Namibia"/>
        <filter val="Niger"/>
        <filter val="Senegal"/>
        <filter val="South Africa"/>
        <filter val="Togo"/>
        <filter val="Zambia"/>
        <filter val="Zimbabwe"/>
      </filters>
    </filterColumn>
    <filterColumn colId="4">
      <customFilters>
        <customFilter operator="notEqual" val=" "/>
      </customFilters>
    </filterColumn>
  </autoFilter>
  <mergeCells count="5">
    <mergeCell ref="B3:C3"/>
    <mergeCell ref="D3:E3"/>
    <mergeCell ref="H3:I3"/>
    <mergeCell ref="F3:G3"/>
    <mergeCell ref="J3:P3"/>
  </mergeCells>
  <conditionalFormatting sqref="J6:L52">
    <cfRule type="dataBar" priority="3">
      <dataBar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{EAFF4DA9-B519-4C89-9114-44AB924DE698}</x14:id>
        </ext>
      </extLst>
    </cfRule>
  </conditionalFormatting>
  <conditionalFormatting sqref="K54">
    <cfRule type="dataBar" priority="1">
      <dataBar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{22AE5798-CBC7-4610-95F3-50CF121B8A12}</x14:id>
        </ext>
      </extLst>
    </cfRule>
  </conditionalFormatting>
  <conditionalFormatting sqref="L54">
    <cfRule type="dataBar" priority="2">
      <dataBar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{763B63C5-3724-4F18-A498-237ACC69AD2D}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AFF4DA9-B519-4C89-9114-44AB924DE698}">
            <x14:dataBar minLength="0" maxLength="100" border="1">
              <x14:cfvo type="num">
                <xm:f>0</xm:f>
              </x14:cfvo>
              <x14:cfvo type="num">
                <xm:f>1</xm:f>
              </x14:cfvo>
              <x14:borderColor rgb="FF000000"/>
              <x14:negativeFillColor rgb="FFFF0000"/>
              <x14:axisColor rgb="FF000000"/>
            </x14:dataBar>
          </x14:cfRule>
          <xm:sqref>J6:L52</xm:sqref>
        </x14:conditionalFormatting>
        <x14:conditionalFormatting xmlns:xm="http://schemas.microsoft.com/office/excel/2006/main">
          <x14:cfRule type="dataBar" id="{22AE5798-CBC7-4610-95F3-50CF121B8A12}">
            <x14:dataBar minLength="0" maxLength="100" border="1">
              <x14:cfvo type="num">
                <xm:f>0</xm:f>
              </x14:cfvo>
              <x14:cfvo type="num">
                <xm:f>1</xm:f>
              </x14:cfvo>
              <x14:borderColor rgb="FF000000"/>
              <x14:negativeFillColor rgb="FFFF0000"/>
              <x14:axisColor rgb="FF000000"/>
            </x14:dataBar>
          </x14:cfRule>
          <xm:sqref>K54</xm:sqref>
        </x14:conditionalFormatting>
        <x14:conditionalFormatting xmlns:xm="http://schemas.microsoft.com/office/excel/2006/main">
          <x14:cfRule type="dataBar" id="{763B63C5-3724-4F18-A498-237ACC69AD2D}">
            <x14:dataBar minLength="0" maxLength="100" border="1">
              <x14:cfvo type="num">
                <xm:f>0</xm:f>
              </x14:cfvo>
              <x14:cfvo type="num">
                <xm:f>1</xm:f>
              </x14:cfvo>
              <x14:borderColor rgb="FF000000"/>
              <x14:negativeFillColor rgb="FFFF0000"/>
              <x14:axisColor rgb="FF000000"/>
            </x14:dataBar>
          </x14:cfRule>
          <xm:sqref>L54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</vt:lpstr>
      <vt:lpstr>AIP data vs eANP requirement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Gerald ETTA NFONGANG</cp:lastModifiedBy>
  <dcterms:created xsi:type="dcterms:W3CDTF">2022-06-17T08:32:06Z</dcterms:created>
  <dcterms:modified xsi:type="dcterms:W3CDTF">2023-06-26T05:10:32Z</dcterms:modified>
</cp:coreProperties>
</file>